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<sst xmlns="http://schemas.openxmlformats.org/spreadsheetml/2006/main" count="314" uniqueCount="187">
  <si>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</si>
  <si>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</si>
  <si>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</si>
  <si>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</si>
  <si>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</si>
  <si>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</si>
  <si>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</si>
  <si>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</si>
  <si>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</si>
  <si>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</si>
  <si>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</si>
  <si>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</si>
  <si>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</si>
  <si>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</si>
  <si>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</si>
  <si>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</si>
  <si>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</si>
  <si>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</si>
  <si>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</si>
  <si>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</si>
  <si>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</si>
  <si>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</si>
  <si>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</si>
  <si>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</si>
  <si>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</si>
  <si>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</si>
  <si>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</si>
  <si>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</si>
  <si>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</si>
  <si>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</si>
  <si>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</si>
  <si>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</si>
  <si>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</si>
  <si>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</si>
  <si>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</si>
  <si>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</si>
  <si>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</si>
  <si>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</si>
  <si>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</si>
  <si>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</si>
  <si>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</si>
  <si>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</si>
  <si>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</si>
  <si>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</si>
  <si>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</si>
  <si>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</si>
  <si>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</si>
  <si>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</si>
  <si>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</si>
  <si>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</si>
  <si>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</si>
  <si>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</si>
  <si>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</si>
  <si>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</si>
  <si>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</si>
  <si>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</si>
  <si>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</si>
  <si>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</si>
  <si>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</si>
  <si>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</si>
  <si>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</si>
  <si>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</si>
  <si>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</si>
  <si>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</si>
  <si>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</si>
  <si>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</si>
  <si>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</si>
  <si>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</si>
  <si>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</si>
  <si>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</si>
  <si>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</si>
  <si>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</si>
  <si>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</si>
  <si>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</si>
  <si>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</si>
  <si>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</si>
  <si>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</si>
  <si>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</si>
  <si>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</si>
  <si>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</si>
  <si>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</si>
  <si>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</si>
  <si>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</si>
  <si>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</si>
  <si>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</si>
  <si>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</si>
  <si>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</si>
  <si>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</si>
  <si>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</si>
  <si>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</si>
  <si>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</si>
  <si>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</si>
  <si>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</si>
  <si>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</si>
  <si>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</si>
  <si>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</si>
  <si>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</si>
  <si>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</si>
  <si>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</si>
  <si>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</si>
  <si>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</si>
  <si>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</si>
  <si>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</si>
  <si>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</si>
  <si>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</si>
  <si>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</si>
  <si>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</si>
  <si>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</si>
  <si>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</si>
  <si>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</si>
  <si>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</si>
  <si>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</si>
  <si>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</si>
  <si>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</si>
  <si>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</si>
  <si>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</si>
  <si>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</si>
  <si>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</si>
  <si>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</si>
  <si>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</si>
  <si>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</si>
  <si>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</si>
  <si>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</si>
  <si>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</si>
  <si>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</si>
  <si>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</si>
  <si>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</si>
  <si>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</si>
  <si>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</si>
  <si>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</si>
  <si>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</si>
  <si>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</si>
  <si>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</si>
  <si>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</si>
  <si>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</si>
  <si>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</si>
  <si>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</si>
  <si>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</si>
  <si>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</si>
  <si>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</si>
  <si>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</si>
  <si>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</si>
  <si>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</si>
  <si>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</si>
  <si>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</si>
  <si>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</si>
  <si>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</si>
  <si>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</si>
  <si>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</si>
  <si>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</si>
  <si>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</si>
  <si>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</si>
  <si>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</si>
  <si>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</si>
  <si>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</si>
  <si>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</si>
  <si>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</si>
  <si>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</si>
  <si>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</si>
  <si>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</si>
  <si>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</si>
  <si>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</si>
  <si>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</si>
  <si>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</si>
  <si>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</si>
  <si>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</si>
  <si>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</si>
  <si>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</si>
  <si>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</si>
  <si>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</si>
  <si>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</si>
  <si>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</si>
  <si>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</si>
  <si>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</si>
  <si>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</si>
  <si>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</si>
  <si>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</si>
  <si>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</si>
  <si>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</si>
  <si>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</si>
  <si>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</si>
  <si>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</si>
  <si>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35мм2</t>
  </si>
  <si>
    <t>P_Км_25_ЛК15_017537</t>
  </si>
  <si>
    <t>Электроснабжение ЭПУ потребителей в соответствии с договором на ТП № 1-39-25-0248 г. Крымск</t>
  </si>
  <si>
    <t>0,08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</si>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</sst>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79.041600000000003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81.892799999999994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182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50.212800000000001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41.342399999999998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272.28960000000001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1-39-25-0248 г. Крымск</v>
      </c>
      <c r="D15" s="112" t="str">
        <f>'20.1'!D19</f>
        <v>P_Км_25_ЛК15_017537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wsWzZhid6PwxYJM6BOZco5KXQhTHYJ3GYBI9bjTKaY6/B8+6eii59oLWjNmZMhHVIAsWby1L5QDkYg1cT5v7lA==" saltValue="PWMGjE5+T6D2My7LPn3pA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M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1-39-25-0248 г. Крымск</v>
      </c>
      <c r="D15" s="108" t="str">
        <f>'20.1'!D19</f>
        <v>P_Км_25_ЛК15_017537</v>
      </c>
      <c r="E15" s="109">
        <v>2025</v>
      </c>
      <c r="F15" s="109">
        <v>2025</v>
      </c>
      <c r="G15" s="102">
        <f>'20.1'!U24</f>
        <v>272.28960000000001</v>
      </c>
      <c r="H15" s="102">
        <f>G15*1.2</f>
        <v>326.74752000000001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414.01266827030287</v>
      </c>
      <c r="J15" s="103">
        <f>'20.2'!M20/1000</f>
        <v>0</v>
      </c>
      <c r="K15" s="103">
        <f>I15+J15</f>
        <v>414.01266827030287</v>
      </c>
      <c r="L15" s="102"/>
      <c r="M15" s="105">
        <f>K15-L15</f>
        <v>414.01266827030287</v>
      </c>
      <c r="N15" s="102"/>
      <c r="O15" s="104">
        <f>H15-N15</f>
        <v>326.74752000000001</v>
      </c>
      <c r="P15" s="103">
        <f>SUM(Q15:W15)</f>
        <v>0.13711817899999998</v>
      </c>
      <c r="Q15" s="110"/>
      <c r="R15" s="110"/>
      <c r="S15" s="110">
        <v>6.5987399999999996E-3</v>
      </c>
      <c r="T15" s="110">
        <v>0.13051943899999999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NMQ7XzX78tTh1e4/y0HbjeY2UY2DfSVZAL8ofXyIaLX1pc+kn7cOF5uYx0LSJBPSj9sqbc66HlBWU6ry1yeMA==" saltValue="sJImfp2xEGi6SSSLTD7t4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DEEZiImRdXAoYM8Q76RNuLPxBt5DxBXHsHwX5ofAuIQhRhq5FSMDA4ycDnQ0aSIBu4t8PC6aR8jezy6TsyFcg==" saltValue="jWIYXCrnY5ws2532FC2Yk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2026-05-14T04:52:56Z</dcterms:modified>
</cp:coreProperties>
</file>